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santariskes-my.sharepoint.com/personal/lina_alekne_santa_lt/Documents/Darbinis katalogas/Konkursai/2026/Švirkštai/PD/"/>
    </mc:Choice>
  </mc:AlternateContent>
  <xr:revisionPtr revIDLastSave="0" documentId="14_{1C003537-BC89-4579-956D-53EB01E5C836}" xr6:coauthVersionLast="47" xr6:coauthVersionMax="47" xr10:uidLastSave="{00000000-0000-0000-0000-000000000000}"/>
  <bookViews>
    <workbookView xWindow="-120" yWindow="-120" windowWidth="29040" windowHeight="15840" xr2:uid="{B0A2F687-3328-4D59-BA62-80B4078B9999}"/>
  </bookViews>
  <sheets>
    <sheet name="Sheet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40" i="1" l="1"/>
  <c r="K40" i="1"/>
  <c r="G37" i="1"/>
  <c r="J38" i="1" l="1"/>
  <c r="K38" i="1" s="1"/>
  <c r="M38" i="1"/>
  <c r="O38" i="1"/>
  <c r="J36" i="1"/>
  <c r="K36" i="1" s="1"/>
  <c r="M36" i="1"/>
  <c r="O36" i="1" s="1"/>
  <c r="J34" i="1"/>
  <c r="K34" i="1" s="1"/>
  <c r="M34" i="1"/>
  <c r="O34" i="1" s="1"/>
  <c r="J32" i="1"/>
  <c r="K32" i="1" s="1"/>
  <c r="M32" i="1"/>
  <c r="O32" i="1"/>
  <c r="J31" i="1"/>
  <c r="K31" i="1" s="1"/>
  <c r="M31" i="1"/>
  <c r="O31" i="1" s="1"/>
  <c r="J30" i="1"/>
  <c r="K30" i="1" s="1"/>
  <c r="M30" i="1"/>
  <c r="O30" i="1"/>
  <c r="M39" i="1" l="1"/>
  <c r="O39" i="1" s="1"/>
  <c r="J39" i="1"/>
  <c r="K39" i="1" s="1"/>
  <c r="M29" i="1"/>
  <c r="O29" i="1" s="1"/>
  <c r="J29" i="1"/>
  <c r="K29" i="1" s="1"/>
  <c r="M28" i="1"/>
  <c r="O28" i="1" s="1"/>
  <c r="J28" i="1"/>
  <c r="K28" i="1" s="1"/>
  <c r="M27" i="1"/>
  <c r="O27" i="1" s="1"/>
  <c r="J27" i="1"/>
  <c r="K27" i="1" s="1"/>
  <c r="M26" i="1"/>
  <c r="O26" i="1" s="1"/>
  <c r="J26" i="1"/>
  <c r="K26" i="1" s="1"/>
  <c r="M25" i="1"/>
  <c r="O25" i="1" s="1"/>
  <c r="J25" i="1"/>
  <c r="K25" i="1" s="1"/>
  <c r="M24" i="1"/>
  <c r="O24" i="1" s="1"/>
  <c r="J24" i="1"/>
  <c r="K24" i="1" s="1"/>
  <c r="M23" i="1"/>
  <c r="O23" i="1" s="1"/>
  <c r="J23" i="1"/>
  <c r="K23" i="1" s="1"/>
  <c r="M22" i="1"/>
  <c r="O22" i="1" s="1"/>
  <c r="J22" i="1"/>
  <c r="K22" i="1" s="1"/>
  <c r="M21" i="1"/>
  <c r="O21" i="1" s="1"/>
  <c r="J21" i="1"/>
  <c r="K21" i="1" s="1"/>
  <c r="M19" i="1"/>
  <c r="O19" i="1" s="1"/>
  <c r="J19" i="1"/>
  <c r="K19" i="1" s="1"/>
  <c r="M18" i="1"/>
  <c r="O18" i="1" s="1"/>
  <c r="J18" i="1"/>
  <c r="K18" i="1" s="1"/>
  <c r="M17" i="1"/>
  <c r="O17" i="1" s="1"/>
  <c r="J17" i="1"/>
  <c r="K17" i="1" s="1"/>
  <c r="M16" i="1"/>
  <c r="O16" i="1" s="1"/>
  <c r="J16" i="1"/>
  <c r="K16" i="1" s="1"/>
  <c r="M15" i="1"/>
  <c r="O15" i="1" s="1"/>
  <c r="J15" i="1"/>
  <c r="K15" i="1" s="1"/>
  <c r="M14" i="1"/>
  <c r="O14" i="1" s="1"/>
  <c r="J14" i="1"/>
  <c r="K14" i="1" s="1"/>
  <c r="M13" i="1"/>
  <c r="O13" i="1" s="1"/>
  <c r="J13" i="1"/>
  <c r="K13" i="1" s="1"/>
  <c r="M12" i="1"/>
  <c r="O12" i="1" s="1"/>
  <c r="J12" i="1"/>
  <c r="K12" i="1" l="1"/>
  <c r="K37" i="1" s="1"/>
  <c r="J37" i="1"/>
</calcChain>
</file>

<file path=xl/sharedStrings.xml><?xml version="1.0" encoding="utf-8"?>
<sst xmlns="http://schemas.openxmlformats.org/spreadsheetml/2006/main" count="138" uniqueCount="87">
  <si>
    <t>VšĮ VUL Santaros klinikos</t>
  </si>
  <si>
    <t>TECHNINĖ SPECIFIKACIJA</t>
  </si>
  <si>
    <t xml:space="preserve">Planuojama pirkėjo </t>
  </si>
  <si>
    <t>Tiekėjo pasiūlymas</t>
  </si>
  <si>
    <t>Pirkimo dalies Nr.</t>
  </si>
  <si>
    <t>Pirkimo dalies Nr. jei pirkimas kartojamas</t>
  </si>
  <si>
    <t>BVPŽ kodas</t>
  </si>
  <si>
    <t>Charakteristikos, reikalavimai</t>
  </si>
  <si>
    <t>Mato vienetas</t>
  </si>
  <si>
    <t>PVM tarifas ٪</t>
  </si>
  <si>
    <t xml:space="preserve">Siūlomas įkainis EUR be PVM, </t>
  </si>
  <si>
    <t>Tiekėjo siūlomų prekių  charakteristikos, parametrai, jų reikšmės</t>
  </si>
  <si>
    <t>Tiekėjo siūlomos prekės kodas*</t>
  </si>
  <si>
    <t>Gamintojas</t>
  </si>
  <si>
    <t>Pastabos</t>
  </si>
  <si>
    <t>33141310-6</t>
  </si>
  <si>
    <t xml:space="preserve">Preliminarus kiekis 36 mėn. </t>
  </si>
  <si>
    <t>Švirkštai</t>
  </si>
  <si>
    <t>1.1</t>
  </si>
  <si>
    <t>1.1.1</t>
  </si>
  <si>
    <t>2-3ml, jungtis  „Luer Slip“, koncentrinio tipo Luer-Slip, naudingas švirkšto tūris ne mažiau kaip 3,5 ml, su šalia esančia adata 0.6x30±1 mm</t>
  </si>
  <si>
    <t>vnt.</t>
  </si>
  <si>
    <t>1.1.2</t>
  </si>
  <si>
    <t>5-6ml, jungtis  „Luer Slip“, tipas eccentric-Luer Slip, naudingas švirkšto tūris ne mažiau kaip 6,5 ml, su šalia esančia adata 0.7x30±1 mm</t>
  </si>
  <si>
    <t>1.1.3</t>
  </si>
  <si>
    <t>10-12ml, jungtis  „Luer Slip“, tipas eccentric-Luer Slip, naudingas švirkšto tūris ne mažiau kaip 13 ml, su šalia esančia adata 0.8x40±1 mm</t>
  </si>
  <si>
    <t>20-24 ml, jungtis  „Luer Slip“, tipas eccentric-Luer Slip, naudingas švirkšto tūris ne mažiau kaip 25 ml, su šalia esančia adata 0.8x40±1 mm</t>
  </si>
  <si>
    <t>1.1.4</t>
  </si>
  <si>
    <t>1.1.5</t>
  </si>
  <si>
    <t>2-3ml, be adatos, Luer Lock tipo arba lygiavertė jungtis, naudingas švirkšto tūris ne mažiau kaip 3,5 ml</t>
  </si>
  <si>
    <t>1.1.6</t>
  </si>
  <si>
    <t>5-6ml, be adatos, Luer Lock tipo arba lygiavertė jungtis,  naudingas švirkšto tūris ne mažiau kaip 6,5ml</t>
  </si>
  <si>
    <t>1.1.7</t>
  </si>
  <si>
    <t>1.1.8</t>
  </si>
  <si>
    <t>10-12ml, be adatos, Luer Lock tipo arba lygiavertė jungtis, naudingas švirkšto tūris ne mažiau kaip 13ml</t>
  </si>
  <si>
    <t>20-24 ml, be adatos, Luer Lock tipo arba lygiavertė jungtis, papildoma gradacija iki 24 ml</t>
  </si>
  <si>
    <t>1.2</t>
  </si>
  <si>
    <t>1.2.1</t>
  </si>
  <si>
    <t>1.2.2</t>
  </si>
  <si>
    <t>0,5ml ( insulinui ) su nuimama adata 0,3 x 7-9mm</t>
  </si>
  <si>
    <t>1ml ( insulinui ) su integruota adata 0,3 x 11-12mm</t>
  </si>
  <si>
    <t>1.2.3</t>
  </si>
  <si>
    <t>10-12ml, “Luer Slip“ tipo arba nalogiška jungtimi, be adatos, praplėsta gradacija iki 12 ml, naudingas švirkšto tūris ne mažiau kaip 13ml, stūmoklio korpusas turi būti standus, be įpjovų ir be susiaurėjimo (nuožulnumo) korpuso gale.</t>
  </si>
  <si>
    <t>1.2.4</t>
  </si>
  <si>
    <t>1.2.5</t>
  </si>
  <si>
    <t>1.2.6</t>
  </si>
  <si>
    <t>20ml, “Luer Slip“ tipo arba analogiška jungtimi, be adatos.</t>
  </si>
  <si>
    <t>2-3 ml, Luer Lock tipo arba lygiavertė jungtisi, be adatos, naudingas švirkšto tūris ne mažiau kaip 3,5 ml, stūmoklio korpusas turi būti standus, be įpjovų ir be susiaurėjimo (nuožulnumo) korpuso gale.</t>
  </si>
  <si>
    <t>5ml, Luer Lock tipo arba lygiavertė jungtis, be adatos, stūmoklio korpusas turi būti standus, be įpjovų ir be susiaurėjimo (nuožulnumo) korpuso gale.</t>
  </si>
  <si>
    <t>1.2.7</t>
  </si>
  <si>
    <t>1.2.8</t>
  </si>
  <si>
    <t>10-12 ml,  Luer Lock tipo arba lygiavertė jungtis, be adatos, praplėsta gradacija iki 12 ml</t>
  </si>
  <si>
    <t>20ml, Luer Lock tipo arba lygiavertė jungtis, be adatos.</t>
  </si>
  <si>
    <t>1.2.9</t>
  </si>
  <si>
    <t>1.2.10</t>
  </si>
  <si>
    <t>50ml, perfuzinis švirkštas su aspiracine adata, turi būti suderintas darbui su Perfusor FM, Space pompomis (švirkšto gamintojas/pavadinimas turi būti nurodytas pompų vartojimo vadove). Luer lock arba lygiavertė jungtis, šviesai jautriems vaistams, adata 1,7x20±1mm, kurioje integruotas  15 μm dalelių filtras.</t>
  </si>
  <si>
    <t>10-12 ml perfuzinis švirkštas, turi būti suderintas darbui su Perfusor FM, Space pompomis (švirkšto gamintojas/pavadinimas turi būti nurodytas pompų vartojimo vadove); Luer Lock tipo arba lygiavertė jungtis.</t>
  </si>
  <si>
    <t>1.2.11</t>
  </si>
  <si>
    <t>1.2.12</t>
  </si>
  <si>
    <t>20 ml perfuzinis švirkštas su aspiracine adata, turi būti suderintas darbui su Perfusor FM, Space pompomis (švirkšto gamintojas/pavadinimas turi būti nurodytas pompų vartojimo vadove); guminis stūmoklis su dvigubais žiedais, pagamintas iš bromobutylo arba analogiškos medžiagos; Luer Lock tipo arba lygiavertė jungtis, su šalia esančia 14Gx30±1mm adata.</t>
  </si>
  <si>
    <t>50 ml perfuzinis švirkštas su praplėsta gradacija iki 60 ml, turi būti suderintas darbui su Perfusor FM, Space pompomis (švirkšto gamintojas/pavadinimas turi būti nurodytas pompų vartojimo vadove); guminis stūmoklis su dvigubais žiedais, pagamintas iš polyisopreno arba analogiškos medžiagos. Luer Lock tipo arba lygiavertė jungtis.</t>
  </si>
  <si>
    <t>1.3</t>
  </si>
  <si>
    <t>Užpildyti NaCl 0,9% švirkštai skirti naudojimui operacinėse (sterilioje aplinkoje)</t>
  </si>
  <si>
    <t>1.3.1</t>
  </si>
  <si>
    <t>10 ml švirkštas užpildytas 10 ml NaCl tirpalu. 3 dalių, ant švirkšto turi būti nurodyta, kad galima naudoti sterilioje aplinkoje.</t>
  </si>
  <si>
    <t>1.4</t>
  </si>
  <si>
    <t>1.4.1</t>
  </si>
  <si>
    <t>Švirkštas Skausmo medicinos centro poreikiams</t>
  </si>
  <si>
    <t>Loss-of-resistence (LOR) švirkštas</t>
  </si>
  <si>
    <t>1)	Vienkartinis, sterilus
2)	Loss-of-Resistence (LOR) sistema
3)	Luer-Slip jungtis
4)	Būtinos švirkšto opcijos: 
a.	Tūris 10 ml</t>
  </si>
  <si>
    <t>Švirkštas Žane tipo</t>
  </si>
  <si>
    <t>Vienkartinis švirkštas 50ml talpos, "Žane" tipo.</t>
  </si>
  <si>
    <t>Švirkštai 65ml ir 115ml</t>
  </si>
  <si>
    <t>Vienkartinių švirkštų 65ml ir 115ml talpos bei prailginimo linijos rinkinys tinkantys darbui su injektoriumi Medrad Spectris Solaris.</t>
  </si>
  <si>
    <t>rink.</t>
  </si>
  <si>
    <t>2 dalių švirkštas: vienkartinis, sterilus, nepirogeniškas, be latekso ( būtini ženklinimai ant pakuotės ), be PVC, nesuteptas silikonu  (pateikti gamintojo patvirtinančius dokumentus). Hermetiškas. Korpusas skaidrus, su gerai įskaitoma gradacija. Pateikti atitikties pažymėjimą ISO 7886-1 arba lygiavertį dokumentą. Švirkšto korpusas, turi turėti ne mažiau  kaip 2 žiedus, apsaugančius nuo stūmoklio ištraukimo. Stūmoklio korpusas turi būti standus, be įpjovų ir be susiaurėjimo (nuožulnumo) korpuso gale. Švirkšto korpuse neturi būti matomų pašalinių dalelių. Ant kiekvienos pakuotės nurodytas Matrix kodas arba lygiavertis. Blister arba lygiavertė pakuotė.</t>
  </si>
  <si>
    <t>3 dalių švirkštas: vienkartinis, sterilus, švirkštas, apirogeniškas, be latekso (būtinas ženklinimas ant pakuotės), be PVC, hermetiškas, korpusas skaidrus, su gerai įskaitoma gradacija. Švirkšto stūmoklis su gumyte, kuri pagaminta iš sintetinės gumos, su dvigubais žiedais, silikonizuota, ir turi atramas. Švirkšto korpusas, turi turėti ne mažiau  kaip 1 žiedą, apsaugantį nuo stūmoklio ištraukimo. Ant kiekvienos pakuotės nurodytas Matrix kodas arba lygiavertis. Blister arba lygiavertė pakuotė.</t>
  </si>
  <si>
    <t>Pirkimo dokumentų SPS priedas Nr.1</t>
  </si>
  <si>
    <t xml:space="preserve">Vnt. įkainis Eur be PVM </t>
  </si>
  <si>
    <t>Pirkimo dalies pavadinimas</t>
  </si>
  <si>
    <t>Vienkartiniai švirkštai, Nr.12629</t>
  </si>
  <si>
    <t xml:space="preserve">Maksimali pirkimo suma/Pradinė sutarties vertė Eur be PVM </t>
  </si>
  <si>
    <t xml:space="preserve">Maksimali pirkimo suma/Sutarties kaina Eur su PVM </t>
  </si>
  <si>
    <t>Bendra pasiūlymo kaina EUR be PVM</t>
  </si>
  <si>
    <t>Bendra pasiūlymo kaina EUR su PVM</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</si>
  <si>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Galiojimo terminas ne trumpesnis kaip 70% priemonės galiojimo termino prekių pristatymo metu.                                                        
5. Tiekėjas, siūlantis lygiavertę prekę privalo patikimomis priemonėmis įrodyti, kad siūloma prekė yra lygiavertė ir visiškai atitinka techninėje specifikacijoje keliamus reikalavimus. 
6.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(turi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*Prekės kodas gamintojo kataloge, jeigu gamintojas turi savo prekių katalogą.</t>
  </si>
  <si>
    <t>1 pirkimo dalis viso: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</si>
</sst>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0\ _€"/>
    <numFmt numFmtId="166" formatCode="#,##0.0000"/>
    <numFmt numFmtId="167" formatCode="#,##0.000"/>
  </numFmts>
  <fonts count="15"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Times New Roman"/>
      <family val="1"/>
      <charset val="186"/>
    </font>
    <font>
      <b/>
      <sz val="11"/>
      <color rgb="FF00B050"/>
      <name val="Times New Roman"/>
      <family val="1"/>
      <charset val="186"/>
    </font>
    <font>
      <sz val="11"/>
      <color theme="1"/>
      <name val="Times New Roman"/>
      <family val="1"/>
      <charset val="186"/>
    </font>
    <font>
      <b/>
      <sz val="12"/>
      <name val="Times New Roman"/>
      <family val="1"/>
      <charset val="186"/>
    </font>
    <font>
      <sz val="12"/>
      <color theme="1"/>
      <name val="Times New Roman"/>
      <family val="1"/>
      <charset val="186"/>
    </font>
    <font>
      <sz val="11"/>
      <name val="Times New Roman"/>
      <family val="1"/>
      <charset val="186"/>
    </font>
    <font>
      <b/>
      <sz val="12"/>
      <color theme="1"/>
      <name val="Times New Roman"/>
      <family val="1"/>
      <charset val="186"/>
    </font>
    <font>
      <b/>
      <sz val="11"/>
      <color theme="1"/>
      <name val="Times New Roman"/>
      <family val="1"/>
      <charset val="186"/>
    </font>
    <font>
      <b/>
      <sz val="10"/>
      <name val="Times New Roman"/>
      <family val="1"/>
      <charset val="186"/>
    </font>
    <font>
      <b/>
      <sz val="10"/>
      <color theme="1"/>
      <name val="Times New Roman"/>
      <family val="1"/>
      <charset val="186"/>
    </font>
    <font>
      <b/>
      <i/>
      <sz val="8"/>
      <name val="Times New Roman"/>
      <family val="1"/>
      <charset val="186"/>
    </font>
    <font>
      <b/>
      <sz val="14"/>
      <name val="Times New Roman"/>
      <family val="1"/>
      <charset val="186"/>
    </font>
  </fonts>
  <fills count="6">
    <fill>
      <patternFill patternType="none"/>
    </fill>
    <fill>
      <patternFill patternType="gray125"/>
    </fill>
    <fill>
      <patternFill patternType="solid">
        <fgColor rgb="FFC6EFCE"/>
      </patternFill>
    </fill>
    <fill>
      <patternFill patternType="solid">
        <fgColor theme="6" tint="0.79998168889431442"/>
        <bgColor indexed="64"/>
      </patternFill>
    </fill>
    <fill>
      <patternFill patternType="solid">
        <fgColor theme="9" tint="0.79998168889431442"/>
        <bgColor indexed="64"/>
      </patternFill>
    </fill>
    <fill>
      <patternFill patternType="solid">
        <fgColor theme="8" tint="0.79998168889431442"/>
        <bgColor indexed="64"/>
      </patternFill>
    </fill>
  </fills>
  <borders count="24">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indexed="64"/>
      </right>
      <top style="thin">
        <color indexed="64"/>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cellStyleXfs>
  <cellXfs count="140">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4" fontId="5" fillId="0" borderId="0" xfId="2" applyNumberFormat="1" applyFont="1" applyAlignment="1" applyProtection="1">
      <alignment horizontal="center" vertical="top"/>
      <protection locked="0"/>
    </xf>
    <xf numFmtId="0" fontId="5" fillId="0" borderId="0" xfId="2" applyFont="1" applyAlignment="1" applyProtection="1">
      <alignment vertical="top"/>
      <protection locked="0"/>
    </xf>
    <xf numFmtId="0" fontId="5" fillId="0" borderId="0" xfId="2" applyFont="1" applyProtection="1">
      <protection locked="0"/>
    </xf>
    <xf numFmtId="0" fontId="7" fillId="0" borderId="0" xfId="2" applyFont="1" applyProtection="1">
      <protection locked="0"/>
    </xf>
    <xf numFmtId="0" fontId="5" fillId="0" borderId="0" xfId="2" applyFont="1"/>
    <xf numFmtId="0" fontId="5" fillId="0" borderId="0" xfId="2" applyFont="1" applyAlignment="1">
      <alignment horizontal="center"/>
    </xf>
    <xf numFmtId="0" fontId="10" fillId="0" borderId="0" xfId="2" applyFont="1"/>
    <xf numFmtId="0" fontId="11" fillId="0" borderId="8" xfId="3" applyFont="1" applyBorder="1" applyAlignment="1">
      <alignment horizontal="center" vertical="center" wrapText="1"/>
    </xf>
    <xf numFmtId="0" fontId="11" fillId="0" borderId="9" xfId="3" applyFont="1" applyBorder="1" applyAlignment="1">
      <alignment horizontal="center" vertical="center" wrapText="1"/>
    </xf>
    <xf numFmtId="2" fontId="11" fillId="0" borderId="9" xfId="3" applyNumberFormat="1" applyFont="1" applyBorder="1" applyAlignment="1">
      <alignment horizontal="center" vertical="center" wrapText="1"/>
    </xf>
    <xf numFmtId="0" fontId="11" fillId="0" borderId="9" xfId="1" applyFont="1" applyFill="1" applyBorder="1" applyAlignment="1" applyProtection="1">
      <alignment horizontal="center" vertical="center" wrapText="1"/>
      <protection locked="0"/>
    </xf>
    <xf numFmtId="0" fontId="11" fillId="0" borderId="9" xfId="2" applyFont="1" applyBorder="1" applyAlignment="1" applyProtection="1">
      <alignment horizontal="center" vertical="center" wrapText="1"/>
      <protection locked="0"/>
    </xf>
    <xf numFmtId="0" fontId="11" fillId="0" borderId="10" xfId="1" applyFont="1" applyFill="1" applyBorder="1" applyAlignment="1" applyProtection="1">
      <alignment horizontal="center" vertical="center" wrapText="1"/>
      <protection locked="0"/>
    </xf>
    <xf numFmtId="0" fontId="11" fillId="0" borderId="11" xfId="1" applyFont="1" applyFill="1" applyBorder="1" applyAlignment="1" applyProtection="1">
      <alignment horizontal="center" vertical="center" wrapText="1"/>
      <protection locked="0"/>
    </xf>
    <xf numFmtId="0" fontId="11" fillId="0" borderId="12" xfId="1" applyFont="1" applyFill="1" applyBorder="1" applyAlignment="1" applyProtection="1">
      <alignment horizontal="center" vertical="center" wrapText="1"/>
      <protection locked="0"/>
    </xf>
    <xf numFmtId="0" fontId="11" fillId="0" borderId="12" xfId="2" applyFont="1" applyBorder="1" applyAlignment="1" applyProtection="1">
      <alignment horizontal="center" vertical="center" wrapText="1"/>
      <protection locked="0"/>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4" xfId="3" applyFont="1" applyBorder="1" applyAlignment="1">
      <alignment horizontal="center" vertical="center" wrapText="1"/>
    </xf>
    <xf numFmtId="0" fontId="5" fillId="0" borderId="14" xfId="2" applyFont="1" applyBorder="1" applyAlignment="1">
      <alignment horizontal="center" vertical="top"/>
    </xf>
    <xf numFmtId="0" fontId="5" fillId="0" borderId="15" xfId="2" applyFont="1" applyBorder="1" applyAlignment="1">
      <alignment horizontal="center" vertical="top"/>
    </xf>
    <xf numFmtId="2" fontId="8" fillId="0" borderId="15" xfId="3" applyNumberFormat="1" applyFont="1" applyBorder="1" applyAlignment="1">
      <alignment horizontal="left" vertical="top" wrapText="1"/>
    </xf>
    <xf numFmtId="2" fontId="8" fillId="0" borderId="15" xfId="3" applyNumberFormat="1" applyFont="1" applyBorder="1" applyAlignment="1">
      <alignment horizontal="left" vertical="top"/>
    </xf>
    <xf numFmtId="2" fontId="8" fillId="0" borderId="15" xfId="3" applyNumberFormat="1" applyFont="1" applyBorder="1" applyAlignment="1">
      <alignment horizontal="center" vertical="center" wrapText="1"/>
    </xf>
    <xf numFmtId="1" fontId="8" fillId="0" borderId="15" xfId="3" applyNumberFormat="1" applyFont="1" applyBorder="1" applyAlignment="1">
      <alignment horizontal="center" vertical="center" wrapText="1"/>
    </xf>
    <xf numFmtId="4" fontId="8" fillId="0" borderId="15" xfId="3" applyNumberFormat="1" applyFont="1" applyBorder="1" applyAlignment="1">
      <alignment horizontal="center" vertical="center" wrapText="1"/>
    </xf>
    <xf numFmtId="165" fontId="8" fillId="0" borderId="15" xfId="3" applyNumberFormat="1" applyFont="1" applyBorder="1" applyAlignment="1">
      <alignment horizontal="center" vertical="center" wrapText="1"/>
    </xf>
    <xf numFmtId="2" fontId="8" fillId="0" borderId="16" xfId="3" applyNumberFormat="1" applyFont="1" applyBorder="1" applyAlignment="1">
      <alignment horizontal="center" vertical="center"/>
    </xf>
    <xf numFmtId="2" fontId="8" fillId="0" borderId="14" xfId="3" applyNumberFormat="1" applyFont="1" applyBorder="1" applyAlignment="1">
      <alignment horizontal="center" vertical="center"/>
    </xf>
    <xf numFmtId="2" fontId="8" fillId="0" borderId="15" xfId="3" applyNumberFormat="1" applyFont="1" applyBorder="1" applyAlignment="1">
      <alignment horizontal="center" vertical="center"/>
    </xf>
    <xf numFmtId="1" fontId="8" fillId="0" borderId="15" xfId="3" applyNumberFormat="1" applyFont="1" applyBorder="1" applyAlignment="1">
      <alignment horizontal="left" vertical="top" wrapText="1"/>
    </xf>
    <xf numFmtId="1" fontId="8" fillId="0" borderId="16" xfId="3" applyNumberFormat="1" applyFont="1" applyBorder="1" applyAlignment="1">
      <alignment horizontal="left" vertical="top" wrapText="1"/>
    </xf>
    <xf numFmtId="2" fontId="8" fillId="0" borderId="4" xfId="3" applyNumberFormat="1" applyFont="1" applyBorder="1" applyAlignment="1">
      <alignment horizontal="center" vertical="top"/>
    </xf>
    <xf numFmtId="0" fontId="5" fillId="0" borderId="0" xfId="2" applyFont="1" applyAlignment="1">
      <alignment vertical="top"/>
    </xf>
    <xf numFmtId="4" fontId="8" fillId="0" borderId="15" xfId="1" applyNumberFormat="1" applyFont="1" applyFill="1" applyBorder="1" applyAlignment="1">
      <alignment horizontal="center" vertical="center"/>
    </xf>
    <xf numFmtId="1" fontId="8" fillId="0" borderId="15" xfId="3" applyNumberFormat="1" applyFont="1" applyBorder="1" applyAlignment="1">
      <alignment horizontal="left" vertical="top"/>
    </xf>
    <xf numFmtId="1" fontId="8" fillId="0" borderId="16" xfId="3" applyNumberFormat="1" applyFont="1" applyBorder="1" applyAlignment="1">
      <alignment horizontal="left" vertical="top"/>
    </xf>
    <xf numFmtId="0" fontId="8" fillId="0" borderId="15" xfId="3" applyFont="1" applyBorder="1" applyAlignment="1">
      <alignment horizontal="left" vertical="top" wrapText="1"/>
    </xf>
    <xf numFmtId="1" fontId="8" fillId="0" borderId="15" xfId="3" applyNumberFormat="1" applyFont="1" applyBorder="1" applyAlignment="1">
      <alignment horizontal="center" vertical="center"/>
    </xf>
    <xf numFmtId="4" fontId="8" fillId="0" borderId="15" xfId="3" applyNumberFormat="1" applyFont="1" applyBorder="1" applyAlignment="1">
      <alignment horizontal="center" vertical="center"/>
    </xf>
    <xf numFmtId="0" fontId="8" fillId="0" borderId="15" xfId="3" applyFont="1" applyBorder="1" applyAlignment="1">
      <alignment horizontal="left" wrapText="1"/>
    </xf>
    <xf numFmtId="166" fontId="8" fillId="0" borderId="15" xfId="1" applyNumberFormat="1" applyFont="1" applyFill="1" applyBorder="1" applyAlignment="1">
      <alignment horizontal="center" vertical="center"/>
    </xf>
    <xf numFmtId="0" fontId="8" fillId="0" borderId="15" xfId="3" applyFont="1" applyBorder="1" applyAlignment="1">
      <alignment vertical="top" wrapText="1"/>
    </xf>
    <xf numFmtId="2" fontId="8" fillId="0" borderId="15" xfId="4" applyNumberFormat="1" applyFont="1" applyBorder="1" applyAlignment="1">
      <alignment horizontal="left" vertical="top"/>
    </xf>
    <xf numFmtId="2" fontId="8" fillId="0" borderId="15" xfId="4" applyNumberFormat="1" applyFont="1" applyBorder="1" applyAlignment="1">
      <alignment horizontal="left" vertical="top" wrapText="1"/>
    </xf>
    <xf numFmtId="2" fontId="8" fillId="0" borderId="15" xfId="4" applyNumberFormat="1" applyFont="1" applyBorder="1" applyAlignment="1">
      <alignment horizontal="center" vertical="center" wrapText="1"/>
    </xf>
    <xf numFmtId="1" fontId="8" fillId="0" borderId="15" xfId="4" applyNumberFormat="1" applyFont="1" applyBorder="1" applyAlignment="1">
      <alignment horizontal="center" vertical="center" wrapText="1"/>
    </xf>
    <xf numFmtId="4" fontId="8" fillId="0" borderId="15" xfId="4" applyNumberFormat="1" applyFont="1" applyBorder="1" applyAlignment="1">
      <alignment horizontal="center" vertical="center" wrapText="1"/>
    </xf>
    <xf numFmtId="2" fontId="8" fillId="0" borderId="4" xfId="4" applyNumberFormat="1" applyFont="1" applyBorder="1" applyAlignment="1">
      <alignment horizontal="center" vertical="top"/>
    </xf>
    <xf numFmtId="2" fontId="8" fillId="0" borderId="15" xfId="2" applyNumberFormat="1" applyFont="1" applyBorder="1" applyAlignment="1">
      <alignment horizontal="left" vertical="top" wrapText="1"/>
    </xf>
    <xf numFmtId="2" fontId="8" fillId="0" borderId="15" xfId="2" applyNumberFormat="1" applyFont="1" applyBorder="1" applyAlignment="1">
      <alignment horizontal="center" vertical="center" wrapText="1"/>
    </xf>
    <xf numFmtId="1" fontId="8" fillId="0" borderId="15" xfId="2" applyNumberFormat="1" applyFont="1" applyBorder="1" applyAlignment="1">
      <alignment horizontal="center" vertical="center" wrapText="1"/>
    </xf>
    <xf numFmtId="167" fontId="8" fillId="0" borderId="15" xfId="2" applyNumberFormat="1" applyFont="1" applyBorder="1" applyAlignment="1">
      <alignment horizontal="center" vertical="center"/>
    </xf>
    <xf numFmtId="1" fontId="8" fillId="0" borderId="15" xfId="2" applyNumberFormat="1" applyFont="1" applyBorder="1" applyAlignment="1">
      <alignment horizontal="center" vertical="center"/>
    </xf>
    <xf numFmtId="2" fontId="8" fillId="0" borderId="15" xfId="2" applyNumberFormat="1" applyFont="1" applyBorder="1" applyAlignment="1">
      <alignment horizontal="left" vertical="top"/>
    </xf>
    <xf numFmtId="2" fontId="8" fillId="0" borderId="16" xfId="2" applyNumberFormat="1" applyFont="1" applyBorder="1" applyAlignment="1">
      <alignment horizontal="left" vertical="top"/>
    </xf>
    <xf numFmtId="167" fontId="8" fillId="0" borderId="15" xfId="5" applyNumberFormat="1" applyFont="1" applyFill="1" applyBorder="1" applyAlignment="1">
      <alignment horizontal="center" vertical="center" wrapText="1"/>
    </xf>
    <xf numFmtId="1" fontId="8" fillId="0" borderId="15" xfId="2" applyNumberFormat="1" applyFont="1" applyBorder="1" applyAlignment="1">
      <alignment horizontal="left" vertical="top" wrapText="1"/>
    </xf>
    <xf numFmtId="1" fontId="8" fillId="0" borderId="16" xfId="2" applyNumberFormat="1" applyFont="1" applyBorder="1" applyAlignment="1">
      <alignment horizontal="left" vertical="top" wrapText="1"/>
    </xf>
    <xf numFmtId="2" fontId="8" fillId="0" borderId="17" xfId="4" applyNumberFormat="1" applyFont="1" applyBorder="1" applyAlignment="1">
      <alignment horizontal="center" vertical="top"/>
    </xf>
    <xf numFmtId="1" fontId="8" fillId="0" borderId="15" xfId="2" applyNumberFormat="1" applyFont="1" applyBorder="1" applyAlignment="1">
      <alignment horizontal="left" vertical="top"/>
    </xf>
    <xf numFmtId="1" fontId="8" fillId="0" borderId="16" xfId="2" applyNumberFormat="1" applyFont="1" applyBorder="1" applyAlignment="1">
      <alignment horizontal="left" vertical="top"/>
    </xf>
    <xf numFmtId="0" fontId="8" fillId="0" borderId="15" xfId="6" applyFont="1" applyBorder="1" applyAlignment="1">
      <alignment vertical="top" wrapText="1"/>
    </xf>
    <xf numFmtId="0" fontId="8" fillId="0" borderId="15" xfId="6" applyFont="1" applyBorder="1" applyAlignment="1">
      <alignment horizontal="center" vertical="center" wrapText="1"/>
    </xf>
    <xf numFmtId="1" fontId="8" fillId="0" borderId="15" xfId="6" applyNumberFormat="1" applyFont="1" applyBorder="1" applyAlignment="1">
      <alignment horizontal="center" vertical="center" wrapText="1"/>
    </xf>
    <xf numFmtId="2" fontId="8" fillId="0" borderId="15" xfId="6" applyNumberFormat="1" applyFont="1" applyBorder="1" applyAlignment="1">
      <alignment horizontal="center" vertical="center" wrapText="1"/>
    </xf>
    <xf numFmtId="0" fontId="5" fillId="0" borderId="4" xfId="2" applyFont="1" applyBorder="1" applyAlignment="1">
      <alignment horizontal="center"/>
    </xf>
    <xf numFmtId="0" fontId="8" fillId="0" borderId="15" xfId="6" applyFont="1" applyBorder="1" applyAlignment="1">
      <alignment horizontal="left" vertical="top" wrapText="1"/>
    </xf>
    <xf numFmtId="0" fontId="8" fillId="0" borderId="15" xfId="6" applyFont="1" applyBorder="1" applyAlignment="1">
      <alignment horizontal="left" vertical="center" wrapText="1"/>
    </xf>
    <xf numFmtId="0" fontId="5" fillId="0" borderId="21" xfId="2" applyFont="1" applyBorder="1" applyAlignment="1">
      <alignment horizontal="center" vertical="top"/>
    </xf>
    <xf numFmtId="0" fontId="5" fillId="0" borderId="22" xfId="2" applyFont="1" applyBorder="1" applyAlignment="1">
      <alignment horizontal="center" vertical="top"/>
    </xf>
    <xf numFmtId="0" fontId="8" fillId="0" borderId="22" xfId="6" applyFont="1" applyBorder="1" applyAlignment="1">
      <alignment vertical="top" wrapText="1"/>
    </xf>
    <xf numFmtId="0" fontId="8" fillId="0" borderId="22" xfId="6" applyFont="1" applyBorder="1" applyAlignment="1">
      <alignment horizontal="left" vertical="center" wrapText="1"/>
    </xf>
    <xf numFmtId="0" fontId="8" fillId="0" borderId="22" xfId="6" applyFont="1" applyBorder="1" applyAlignment="1">
      <alignment horizontal="center" vertical="center" wrapText="1"/>
    </xf>
    <xf numFmtId="2" fontId="8" fillId="0" borderId="22" xfId="6" applyNumberFormat="1" applyFont="1" applyBorder="1" applyAlignment="1">
      <alignment horizontal="center" vertical="center" wrapText="1"/>
    </xf>
    <xf numFmtId="1" fontId="8" fillId="0" borderId="22" xfId="6" applyNumberFormat="1" applyFont="1" applyBorder="1" applyAlignment="1">
      <alignment horizontal="center" vertical="center" wrapText="1"/>
    </xf>
    <xf numFmtId="4" fontId="8" fillId="0" borderId="22" xfId="3" applyNumberFormat="1" applyFont="1" applyBorder="1" applyAlignment="1">
      <alignment horizontal="center" vertical="center" wrapText="1"/>
    </xf>
    <xf numFmtId="2" fontId="8" fillId="0" borderId="23" xfId="3" applyNumberFormat="1" applyFont="1" applyBorder="1" applyAlignment="1">
      <alignment horizontal="center" vertical="center"/>
    </xf>
    <xf numFmtId="2" fontId="8" fillId="0" borderId="21" xfId="3" applyNumberFormat="1" applyFont="1" applyBorder="1" applyAlignment="1">
      <alignment horizontal="center" vertical="center"/>
    </xf>
    <xf numFmtId="2" fontId="8" fillId="0" borderId="22" xfId="3" applyNumberFormat="1" applyFont="1" applyBorder="1" applyAlignment="1">
      <alignment horizontal="center" vertical="center"/>
    </xf>
    <xf numFmtId="1" fontId="8" fillId="0" borderId="22" xfId="2" applyNumberFormat="1" applyFont="1" applyBorder="1" applyAlignment="1">
      <alignment horizontal="left" vertical="top"/>
    </xf>
    <xf numFmtId="1" fontId="8" fillId="0" borderId="23" xfId="2" applyNumberFormat="1" applyFont="1" applyBorder="1" applyAlignment="1">
      <alignment horizontal="left" vertical="top"/>
    </xf>
    <xf numFmtId="1" fontId="8" fillId="0" borderId="19" xfId="2" applyNumberFormat="1" applyFont="1" applyBorder="1" applyAlignment="1">
      <alignment horizontal="left" vertical="top"/>
    </xf>
    <xf numFmtId="1" fontId="8" fillId="0" borderId="20" xfId="2" applyNumberFormat="1" applyFont="1" applyBorder="1" applyAlignment="1">
      <alignment horizontal="left" vertical="top"/>
    </xf>
    <xf numFmtId="4" fontId="5" fillId="0" borderId="0" xfId="2" applyNumberFormat="1" applyFont="1" applyAlignment="1">
      <alignment horizontal="center"/>
    </xf>
    <xf numFmtId="4" fontId="5" fillId="0" borderId="0" xfId="2" applyNumberFormat="1" applyFont="1"/>
    <xf numFmtId="0" fontId="13" fillId="0" borderId="9" xfId="3" applyFont="1" applyBorder="1" applyAlignment="1">
      <alignment horizontal="center" vertical="center" wrapText="1"/>
    </xf>
    <xf numFmtId="0" fontId="5" fillId="0" borderId="0" xfId="2" applyFont="1" applyAlignment="1">
      <alignment horizontal="left" wrapText="1"/>
    </xf>
    <xf numFmtId="2" fontId="6" fillId="0" borderId="0" xfId="2" applyNumberFormat="1" applyFont="1" applyAlignment="1" applyProtection="1">
      <alignment horizontal="center" vertical="top"/>
      <protection locked="0"/>
    </xf>
    <xf numFmtId="2" fontId="6" fillId="0" borderId="1" xfId="2" applyNumberFormat="1" applyFont="1" applyBorder="1" applyAlignment="1" applyProtection="1">
      <alignment horizontal="center" vertical="top"/>
      <protection locked="0"/>
    </xf>
    <xf numFmtId="2" fontId="8" fillId="0" borderId="2" xfId="2" applyNumberFormat="1" applyFont="1" applyBorder="1" applyAlignment="1" applyProtection="1">
      <alignment horizontal="left" vertical="top" wrapText="1"/>
      <protection locked="0"/>
    </xf>
    <xf numFmtId="2" fontId="8" fillId="0" borderId="3" xfId="2" applyNumberFormat="1" applyFont="1" applyBorder="1" applyAlignment="1" applyProtection="1">
      <alignment horizontal="left" vertical="top" wrapText="1"/>
      <protection locked="0"/>
    </xf>
    <xf numFmtId="2" fontId="8" fillId="0" borderId="4" xfId="2" applyNumberFormat="1" applyFont="1" applyBorder="1" applyAlignment="1" applyProtection="1">
      <alignment horizontal="left" vertical="top" wrapText="1"/>
      <protection locked="0"/>
    </xf>
    <xf numFmtId="0" fontId="9" fillId="0" borderId="5" xfId="2" applyFont="1" applyBorder="1" applyAlignment="1">
      <alignment horizontal="center"/>
    </xf>
    <xf numFmtId="0" fontId="9" fillId="0" borderId="6" xfId="2" applyFont="1" applyBorder="1" applyAlignment="1">
      <alignment horizontal="center"/>
    </xf>
    <xf numFmtId="0" fontId="9" fillId="0" borderId="7" xfId="2" applyFont="1" applyBorder="1" applyAlignment="1">
      <alignment horizontal="center"/>
    </xf>
    <xf numFmtId="2" fontId="5" fillId="0" borderId="0" xfId="2" applyNumberFormat="1" applyFont="1" applyAlignment="1">
      <alignment horizontal="center"/>
    </xf>
    <xf numFmtId="0" fontId="8" fillId="3" borderId="22" xfId="6" applyFont="1" applyFill="1" applyBorder="1" applyAlignment="1">
      <alignment horizontal="center" vertical="center" wrapText="1"/>
    </xf>
    <xf numFmtId="1" fontId="8" fillId="3" borderId="22" xfId="6" applyNumberFormat="1" applyFont="1" applyFill="1" applyBorder="1" applyAlignment="1">
      <alignment horizontal="center" vertical="center" wrapText="1"/>
    </xf>
    <xf numFmtId="2" fontId="8" fillId="3" borderId="22" xfId="6" applyNumberFormat="1" applyFont="1" applyFill="1" applyBorder="1" applyAlignment="1">
      <alignment horizontal="center" vertical="center" wrapText="1"/>
    </xf>
    <xf numFmtId="4" fontId="3" fillId="3" borderId="22" xfId="3" applyNumberFormat="1" applyFont="1" applyFill="1" applyBorder="1" applyAlignment="1">
      <alignment horizontal="center" vertical="center" wrapText="1"/>
    </xf>
    <xf numFmtId="2" fontId="3" fillId="3" borderId="23" xfId="3" applyNumberFormat="1" applyFont="1" applyFill="1" applyBorder="1" applyAlignment="1">
      <alignment horizontal="center" vertical="center"/>
    </xf>
    <xf numFmtId="0" fontId="10" fillId="4" borderId="21" xfId="2" applyFont="1" applyFill="1" applyBorder="1" applyAlignment="1">
      <alignment horizontal="center" vertical="top"/>
    </xf>
    <xf numFmtId="0" fontId="5" fillId="4" borderId="22" xfId="2" applyFont="1" applyFill="1" applyBorder="1" applyAlignment="1">
      <alignment horizontal="center" vertical="top"/>
    </xf>
    <xf numFmtId="0" fontId="8" fillId="4" borderId="22" xfId="6" applyFont="1" applyFill="1" applyBorder="1" applyAlignment="1">
      <alignment vertical="top" wrapText="1"/>
    </xf>
    <xf numFmtId="0" fontId="8" fillId="4" borderId="22" xfId="6" applyFont="1" applyFill="1" applyBorder="1" applyAlignment="1">
      <alignment horizontal="left" vertical="center" wrapText="1"/>
    </xf>
    <xf numFmtId="0" fontId="8" fillId="4" borderId="22" xfId="6" applyFont="1" applyFill="1" applyBorder="1" applyAlignment="1">
      <alignment horizontal="center" vertical="center" wrapText="1"/>
    </xf>
    <xf numFmtId="2" fontId="8" fillId="4" borderId="22" xfId="6" applyNumberFormat="1" applyFont="1" applyFill="1" applyBorder="1" applyAlignment="1">
      <alignment horizontal="center" vertical="center" wrapText="1"/>
    </xf>
    <xf numFmtId="1" fontId="8" fillId="4" borderId="22" xfId="6" applyNumberFormat="1" applyFont="1" applyFill="1" applyBorder="1" applyAlignment="1">
      <alignment horizontal="center" vertical="center" wrapText="1"/>
    </xf>
    <xf numFmtId="4" fontId="3" fillId="4" borderId="22" xfId="3" applyNumberFormat="1" applyFont="1" applyFill="1" applyBorder="1" applyAlignment="1">
      <alignment horizontal="center" vertical="center" wrapText="1"/>
    </xf>
    <xf numFmtId="2" fontId="3" fillId="4" borderId="23" xfId="3" applyNumberFormat="1" applyFont="1" applyFill="1" applyBorder="1" applyAlignment="1">
      <alignment horizontal="center" vertical="center"/>
    </xf>
    <xf numFmtId="2" fontId="8" fillId="4" borderId="21" xfId="3" applyNumberFormat="1" applyFont="1" applyFill="1" applyBorder="1" applyAlignment="1">
      <alignment horizontal="center" vertical="center"/>
    </xf>
    <xf numFmtId="2" fontId="8" fillId="4" borderId="22" xfId="3" applyNumberFormat="1" applyFont="1" applyFill="1" applyBorder="1" applyAlignment="1">
      <alignment horizontal="center" vertical="center"/>
    </xf>
    <xf numFmtId="0" fontId="10" fillId="5" borderId="18" xfId="2" applyFont="1" applyFill="1" applyBorder="1" applyAlignment="1">
      <alignment horizontal="center" vertical="top"/>
    </xf>
    <xf numFmtId="0" fontId="5" fillId="5" borderId="19" xfId="2" applyFont="1" applyFill="1" applyBorder="1" applyAlignment="1">
      <alignment horizontal="center" vertical="top"/>
    </xf>
    <xf numFmtId="0" fontId="8" fillId="5" borderId="19" xfId="6" applyFont="1" applyFill="1" applyBorder="1" applyAlignment="1">
      <alignment vertical="top" wrapText="1"/>
    </xf>
    <xf numFmtId="0" fontId="8" fillId="5" borderId="19" xfId="6" applyFont="1" applyFill="1" applyBorder="1" applyAlignment="1">
      <alignment horizontal="left" vertical="center" wrapText="1"/>
    </xf>
    <xf numFmtId="0" fontId="8" fillId="5" borderId="19" xfId="6" applyFont="1" applyFill="1" applyBorder="1" applyAlignment="1">
      <alignment horizontal="center" vertical="center" wrapText="1"/>
    </xf>
    <xf numFmtId="2" fontId="8" fillId="5" borderId="19" xfId="6" applyNumberFormat="1" applyFont="1" applyFill="1" applyBorder="1" applyAlignment="1">
      <alignment horizontal="center" vertical="center" wrapText="1"/>
    </xf>
    <xf numFmtId="4" fontId="3" fillId="5" borderId="19" xfId="3" applyNumberFormat="1" applyFont="1" applyFill="1" applyBorder="1" applyAlignment="1">
      <alignment horizontal="center" vertical="center" wrapText="1"/>
    </xf>
    <xf numFmtId="2" fontId="3" fillId="5" borderId="20" xfId="3" applyNumberFormat="1" applyFont="1" applyFill="1" applyBorder="1" applyAlignment="1">
      <alignment horizontal="center" vertical="center"/>
    </xf>
    <xf numFmtId="2" fontId="8" fillId="5" borderId="18" xfId="3" applyNumberFormat="1" applyFont="1" applyFill="1" applyBorder="1" applyAlignment="1">
      <alignment horizontal="center" vertical="center"/>
    </xf>
    <xf numFmtId="2" fontId="8" fillId="5" borderId="19" xfId="3" applyNumberFormat="1" applyFont="1" applyFill="1" applyBorder="1" applyAlignment="1">
      <alignment horizontal="center" vertical="center"/>
    </xf>
    <xf numFmtId="2" fontId="8" fillId="3" borderId="21" xfId="3" applyNumberFormat="1" applyFont="1" applyFill="1" applyBorder="1" applyAlignment="1">
      <alignment horizontal="center" vertical="center"/>
    </xf>
    <xf numFmtId="2" fontId="8" fillId="3" borderId="22" xfId="3" applyNumberFormat="1" applyFont="1" applyFill="1" applyBorder="1" applyAlignment="1">
      <alignment horizontal="center" vertical="center"/>
    </xf>
    <xf numFmtId="0" fontId="5" fillId="3" borderId="21" xfId="2" applyFont="1" applyFill="1" applyBorder="1" applyAlignment="1">
      <alignment horizontal="center" vertical="top"/>
    </xf>
    <xf numFmtId="0" fontId="5" fillId="3" borderId="22" xfId="2" applyFont="1" applyFill="1" applyBorder="1" applyAlignment="1">
      <alignment horizontal="center" vertical="top"/>
    </xf>
    <xf numFmtId="0" fontId="8" fillId="3" borderId="22" xfId="6" applyFont="1" applyFill="1" applyBorder="1" applyAlignment="1">
      <alignment vertical="top" wrapText="1"/>
    </xf>
    <xf numFmtId="0" fontId="8" fillId="3" borderId="22" xfId="6" applyFont="1" applyFill="1" applyBorder="1" applyAlignment="1">
      <alignment horizontal="left" vertical="center" wrapText="1"/>
    </xf>
    <xf numFmtId="0" fontId="14" fillId="3" borderId="22" xfId="6" applyFont="1" applyFill="1" applyBorder="1" applyAlignment="1">
      <alignment horizontal="right" vertical="top" wrapText="1"/>
    </xf>
    <xf numFmtId="0" fontId="10" fillId="3" borderId="14" xfId="2" applyFont="1" applyFill="1" applyBorder="1" applyAlignment="1">
      <alignment horizontal="center" vertical="top"/>
    </xf>
    <xf numFmtId="0" fontId="5" fillId="3" borderId="15" xfId="2" applyFont="1" applyFill="1" applyBorder="1" applyAlignment="1">
      <alignment horizontal="center" vertical="top"/>
    </xf>
    <xf numFmtId="2" fontId="3" fillId="3" borderId="15" xfId="3" applyNumberFormat="1" applyFont="1" applyFill="1" applyBorder="1" applyAlignment="1">
      <alignment horizontal="left" vertical="top" wrapText="1"/>
    </xf>
    <xf numFmtId="0" fontId="3" fillId="4" borderId="22" xfId="6" applyFont="1" applyFill="1" applyBorder="1" applyAlignment="1">
      <alignment vertical="top" wrapText="1"/>
    </xf>
    <xf numFmtId="0" fontId="3" fillId="5" borderId="19" xfId="6" applyFont="1" applyFill="1" applyBorder="1" applyAlignment="1">
      <alignment vertical="top" wrapText="1"/>
    </xf>
  </cellXfs>
  <cellStyles count="7">
    <cellStyle name="Comma 2 2" xfId="5" xr:uid="{47B00C10-819E-4D89-954C-AB70C4036000}"/>
    <cellStyle name="Good" xfId="1" builtinId="26"/>
    <cellStyle name="Normal" xfId="0" builtinId="0"/>
    <cellStyle name="Normal 14 2 3 2" xfId="4" xr:uid="{E26C760A-380D-44ED-BEBD-5F9D63CD9F55}"/>
    <cellStyle name="Normal 26 2" xfId="3" xr:uid="{19D44C19-0E1B-4542-9029-F4F2D6E49F06}"/>
    <cellStyle name="Normal 60" xfId="2" xr:uid="{7FB3A483-DF79-42C3-A6AD-16E92A19D5BA}"/>
    <cellStyle name="Normal 67" xfId="6" xr:uid="{D6E0324D-B258-480B-ABDA-D19BB323E3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2B2A2-42CE-4C7E-8032-F16C50BB7DD1}">
  <dimension ref="A2:U40"/>
  <sheetViews>
    <sheetView tabSelected="1" workbookViewId="0">
      <selection activeCell="C45" sqref="C45"/>
    </sheetView>
  </sheetViews>
  <sheetFormatPr defaultColWidth="9.140625" defaultRowHeight="15" x14ac:dyDescent="0.25"/>
  <cols>
    <col min="1" max="1" width="8.28515625" style="9" customWidth="1"/>
    <col min="2" max="2" width="13.85546875" style="9" customWidth="1"/>
    <col min="3" max="3" width="22.140625" style="9" customWidth="1"/>
    <col min="4" max="4" width="13.28515625" style="9" customWidth="1"/>
    <col min="5" max="5" width="52.7109375" style="9" customWidth="1"/>
    <col min="6" max="6" width="10.7109375" style="10" customWidth="1"/>
    <col min="7" max="7" width="14" style="9" customWidth="1"/>
    <col min="8" max="8" width="11.28515625" style="10" customWidth="1"/>
    <col min="9" max="9" width="9.7109375" style="9" customWidth="1"/>
    <col min="10" max="10" width="14.42578125" style="10" customWidth="1"/>
    <col min="11" max="12" width="13.85546875" style="10" customWidth="1"/>
    <col min="13" max="13" width="13.42578125" style="10" customWidth="1"/>
    <col min="14" max="14" width="10.28515625" style="10" customWidth="1"/>
    <col min="15" max="15" width="14.85546875" style="10" customWidth="1"/>
    <col min="16" max="16" width="25.85546875" style="10" customWidth="1"/>
    <col min="17" max="17" width="18.42578125" style="10" customWidth="1"/>
    <col min="18" max="18" width="16" style="10" customWidth="1"/>
    <col min="19" max="19" width="21.28515625" style="10" customWidth="1"/>
    <col min="20" max="20" width="24" style="38" customWidth="1"/>
    <col min="21" max="21" width="20" style="9" customWidth="1"/>
    <col min="22" max="22" width="37.28515625" style="9" customWidth="1"/>
    <col min="23" max="16384" width="9.140625" style="9"/>
  </cols>
  <sheetData>
    <row r="2" spans="1:21" x14ac:dyDescent="0.25">
      <c r="Q2" s="92" t="s">
        <v>77</v>
      </c>
      <c r="R2" s="92"/>
      <c r="S2" s="92"/>
    </row>
    <row r="3" spans="1:21" s="7" customFormat="1" ht="13.5" customHeight="1" x14ac:dyDescent="0.25">
      <c r="A3" s="1" t="s">
        <v>0</v>
      </c>
      <c r="B3" s="1"/>
      <c r="C3" s="2"/>
      <c r="D3" s="2"/>
      <c r="E3" s="3"/>
      <c r="F3" s="3"/>
      <c r="G3" s="4"/>
      <c r="H3" s="5"/>
      <c r="I3" s="5"/>
      <c r="J3" s="6"/>
    </row>
    <row r="4" spans="1:21" s="8" customFormat="1" ht="15.75" x14ac:dyDescent="0.25">
      <c r="A4" s="93" t="s">
        <v>1</v>
      </c>
      <c r="B4" s="93"/>
      <c r="C4" s="93"/>
      <c r="D4" s="93"/>
      <c r="E4" s="93"/>
      <c r="F4" s="93"/>
      <c r="G4" s="93"/>
      <c r="H4" s="93"/>
      <c r="I4" s="93"/>
      <c r="J4" s="93"/>
      <c r="K4" s="93"/>
      <c r="L4" s="93"/>
      <c r="M4" s="93"/>
      <c r="N4" s="93"/>
      <c r="O4" s="93"/>
      <c r="P4" s="93"/>
      <c r="Q4" s="93"/>
      <c r="R4" s="93"/>
      <c r="S4" s="93"/>
    </row>
    <row r="5" spans="1:21" s="8" customFormat="1" ht="15.75" x14ac:dyDescent="0.25">
      <c r="A5" s="94" t="s">
        <v>80</v>
      </c>
      <c r="B5" s="94"/>
      <c r="C5" s="94"/>
      <c r="D5" s="94"/>
      <c r="E5" s="94"/>
      <c r="F5" s="94"/>
      <c r="G5" s="94"/>
      <c r="H5" s="94"/>
      <c r="I5" s="94"/>
      <c r="J5" s="94"/>
      <c r="K5" s="94"/>
      <c r="L5" s="94"/>
      <c r="M5" s="94"/>
      <c r="N5" s="94"/>
      <c r="O5" s="94"/>
      <c r="P5" s="94"/>
      <c r="Q5" s="94"/>
      <c r="R5" s="94"/>
      <c r="S5" s="94"/>
    </row>
    <row r="6" spans="1:21" s="7" customFormat="1" ht="145.5" customHeight="1" x14ac:dyDescent="0.25">
      <c r="A6" s="95" t="s">
        <v>85</v>
      </c>
      <c r="B6" s="96"/>
      <c r="C6" s="96"/>
      <c r="D6" s="96"/>
      <c r="E6" s="96"/>
      <c r="F6" s="96"/>
      <c r="G6" s="96"/>
      <c r="H6" s="96"/>
      <c r="I6" s="96"/>
      <c r="J6" s="96"/>
      <c r="K6" s="96"/>
      <c r="L6" s="96"/>
      <c r="M6" s="96"/>
      <c r="N6" s="96"/>
      <c r="O6" s="96"/>
      <c r="P6" s="96"/>
      <c r="Q6" s="96"/>
      <c r="R6" s="96"/>
      <c r="S6" s="97"/>
    </row>
    <row r="7" spans="1:21" ht="14.45" thickBot="1" x14ac:dyDescent="0.3">
      <c r="E7" s="10"/>
      <c r="G7" s="10"/>
      <c r="I7" s="10"/>
      <c r="T7" s="7"/>
    </row>
    <row r="8" spans="1:21" ht="16.5" thickBot="1" x14ac:dyDescent="0.3">
      <c r="A8" s="98" t="s">
        <v>2</v>
      </c>
      <c r="B8" s="99"/>
      <c r="C8" s="99"/>
      <c r="D8" s="99"/>
      <c r="E8" s="99"/>
      <c r="F8" s="99"/>
      <c r="G8" s="99"/>
      <c r="H8" s="99"/>
      <c r="I8" s="99"/>
      <c r="J8" s="99"/>
      <c r="K8" s="99"/>
      <c r="L8" s="98" t="s">
        <v>3</v>
      </c>
      <c r="M8" s="99"/>
      <c r="N8" s="99"/>
      <c r="O8" s="99"/>
      <c r="P8" s="99"/>
      <c r="Q8" s="99"/>
      <c r="R8" s="100"/>
      <c r="S8" s="11"/>
      <c r="T8" s="7"/>
    </row>
    <row r="9" spans="1:21" ht="63.75" x14ac:dyDescent="0.25">
      <c r="A9" s="12" t="s">
        <v>4</v>
      </c>
      <c r="B9" s="91" t="s">
        <v>5</v>
      </c>
      <c r="C9" s="13" t="s">
        <v>79</v>
      </c>
      <c r="D9" s="13" t="s">
        <v>6</v>
      </c>
      <c r="E9" s="13" t="s">
        <v>7</v>
      </c>
      <c r="F9" s="13" t="s">
        <v>8</v>
      </c>
      <c r="G9" s="14" t="s">
        <v>16</v>
      </c>
      <c r="H9" s="15" t="s">
        <v>78</v>
      </c>
      <c r="I9" s="16" t="s">
        <v>9</v>
      </c>
      <c r="J9" s="15" t="s">
        <v>81</v>
      </c>
      <c r="K9" s="17" t="s">
        <v>82</v>
      </c>
      <c r="L9" s="18" t="s">
        <v>10</v>
      </c>
      <c r="M9" s="19" t="s">
        <v>83</v>
      </c>
      <c r="N9" s="20" t="s">
        <v>9</v>
      </c>
      <c r="O9" s="20" t="s">
        <v>84</v>
      </c>
      <c r="P9" s="21" t="s">
        <v>11</v>
      </c>
      <c r="Q9" s="21" t="s">
        <v>12</v>
      </c>
      <c r="R9" s="22" t="s">
        <v>13</v>
      </c>
      <c r="S9" s="23" t="s">
        <v>14</v>
      </c>
      <c r="T9" s="9"/>
    </row>
    <row r="10" spans="1:21" x14ac:dyDescent="0.25">
      <c r="A10" s="135">
        <v>1</v>
      </c>
      <c r="B10" s="136"/>
      <c r="C10" s="137" t="s">
        <v>17</v>
      </c>
      <c r="D10" s="27" t="s">
        <v>15</v>
      </c>
      <c r="E10" s="26"/>
      <c r="F10" s="28"/>
      <c r="G10" s="29"/>
      <c r="H10" s="30"/>
      <c r="I10" s="31"/>
      <c r="J10" s="30"/>
      <c r="K10" s="32"/>
      <c r="L10" s="33"/>
      <c r="M10" s="34"/>
      <c r="N10" s="34"/>
      <c r="O10" s="34"/>
      <c r="P10" s="35"/>
      <c r="Q10" s="35"/>
      <c r="R10" s="36"/>
      <c r="S10" s="37"/>
      <c r="U10" s="38"/>
    </row>
    <row r="11" spans="1:21" ht="180" x14ac:dyDescent="0.25">
      <c r="A11" s="24" t="s">
        <v>18</v>
      </c>
      <c r="B11" s="25"/>
      <c r="C11" s="26"/>
      <c r="D11" s="27" t="s">
        <v>15</v>
      </c>
      <c r="E11" s="26" t="s">
        <v>75</v>
      </c>
      <c r="F11" s="28"/>
      <c r="G11" s="29"/>
      <c r="H11" s="30"/>
      <c r="I11" s="31"/>
      <c r="J11" s="30"/>
      <c r="K11" s="32"/>
      <c r="L11" s="33"/>
      <c r="M11" s="34"/>
      <c r="N11" s="34"/>
      <c r="O11" s="34"/>
      <c r="P11" s="35"/>
      <c r="Q11" s="35"/>
      <c r="R11" s="36"/>
      <c r="S11" s="37"/>
      <c r="U11" s="38"/>
    </row>
    <row r="12" spans="1:21" ht="45" x14ac:dyDescent="0.25">
      <c r="A12" s="24" t="s">
        <v>19</v>
      </c>
      <c r="B12" s="25"/>
      <c r="C12" s="26"/>
      <c r="D12" s="27" t="s">
        <v>15</v>
      </c>
      <c r="E12" s="26" t="s">
        <v>20</v>
      </c>
      <c r="F12" s="28" t="s">
        <v>21</v>
      </c>
      <c r="G12" s="29">
        <v>381300</v>
      </c>
      <c r="H12" s="30">
        <v>3.7499999999999999E-2</v>
      </c>
      <c r="I12" s="31">
        <v>5</v>
      </c>
      <c r="J12" s="30">
        <f t="shared" ref="J12:J39" si="0">+H12*G12</f>
        <v>14298.75</v>
      </c>
      <c r="K12" s="32">
        <f t="shared" ref="K12:K39" si="1">+J12*(1+I12/100)</f>
        <v>15013.6875</v>
      </c>
      <c r="L12" s="33"/>
      <c r="M12" s="34">
        <f t="shared" ref="M12:M39" si="2">+L12*G12</f>
        <v>0</v>
      </c>
      <c r="N12" s="34">
        <v>5</v>
      </c>
      <c r="O12" s="34">
        <f t="shared" ref="O12:O39" si="3">+M12*(1+N12/100)</f>
        <v>0</v>
      </c>
      <c r="P12" s="35"/>
      <c r="Q12" s="35"/>
      <c r="R12" s="36"/>
      <c r="S12" s="37"/>
      <c r="U12" s="38"/>
    </row>
    <row r="13" spans="1:21" ht="45" x14ac:dyDescent="0.25">
      <c r="A13" s="24" t="s">
        <v>22</v>
      </c>
      <c r="B13" s="25"/>
      <c r="C13" s="26"/>
      <c r="D13" s="27" t="s">
        <v>15</v>
      </c>
      <c r="E13" s="26" t="s">
        <v>23</v>
      </c>
      <c r="F13" s="28" t="s">
        <v>21</v>
      </c>
      <c r="G13" s="29">
        <v>528000</v>
      </c>
      <c r="H13" s="30">
        <v>4.2500000000000003E-2</v>
      </c>
      <c r="I13" s="31">
        <v>5</v>
      </c>
      <c r="J13" s="30">
        <f t="shared" si="0"/>
        <v>22440</v>
      </c>
      <c r="K13" s="32">
        <f t="shared" si="1"/>
        <v>23562</v>
      </c>
      <c r="L13" s="33"/>
      <c r="M13" s="34">
        <f t="shared" si="2"/>
        <v>0</v>
      </c>
      <c r="N13" s="34">
        <v>5</v>
      </c>
      <c r="O13" s="34">
        <f t="shared" si="3"/>
        <v>0</v>
      </c>
      <c r="P13" s="35"/>
      <c r="Q13" s="35"/>
      <c r="R13" s="36"/>
      <c r="S13" s="37"/>
      <c r="U13" s="38"/>
    </row>
    <row r="14" spans="1:21" ht="45" x14ac:dyDescent="0.25">
      <c r="A14" s="24" t="s">
        <v>24</v>
      </c>
      <c r="B14" s="25"/>
      <c r="C14" s="26"/>
      <c r="D14" s="27" t="s">
        <v>15</v>
      </c>
      <c r="E14" s="26" t="s">
        <v>25</v>
      </c>
      <c r="F14" s="28" t="s">
        <v>21</v>
      </c>
      <c r="G14" s="29">
        <v>416000</v>
      </c>
      <c r="H14" s="39">
        <v>5.2999999999999999E-2</v>
      </c>
      <c r="I14" s="31">
        <v>5</v>
      </c>
      <c r="J14" s="30">
        <f t="shared" si="0"/>
        <v>22048</v>
      </c>
      <c r="K14" s="32">
        <f t="shared" si="1"/>
        <v>23150.400000000001</v>
      </c>
      <c r="L14" s="33"/>
      <c r="M14" s="34">
        <f t="shared" si="2"/>
        <v>0</v>
      </c>
      <c r="N14" s="34">
        <v>5</v>
      </c>
      <c r="O14" s="34">
        <f t="shared" si="3"/>
        <v>0</v>
      </c>
      <c r="P14" s="40"/>
      <c r="Q14" s="40"/>
      <c r="R14" s="41"/>
      <c r="S14" s="37"/>
      <c r="U14" s="38"/>
    </row>
    <row r="15" spans="1:21" ht="45" x14ac:dyDescent="0.25">
      <c r="A15" s="24" t="s">
        <v>27</v>
      </c>
      <c r="B15" s="25"/>
      <c r="C15" s="42"/>
      <c r="D15" s="27" t="s">
        <v>15</v>
      </c>
      <c r="E15" s="42" t="s">
        <v>26</v>
      </c>
      <c r="F15" s="28" t="s">
        <v>21</v>
      </c>
      <c r="G15" s="43">
        <v>458400</v>
      </c>
      <c r="H15" s="44">
        <v>7.2545799999999994E-2</v>
      </c>
      <c r="I15" s="31">
        <v>5</v>
      </c>
      <c r="J15" s="30">
        <f t="shared" si="0"/>
        <v>33254.994719999995</v>
      </c>
      <c r="K15" s="32">
        <f t="shared" si="1"/>
        <v>34917.744455999993</v>
      </c>
      <c r="L15" s="33"/>
      <c r="M15" s="34">
        <f t="shared" si="2"/>
        <v>0</v>
      </c>
      <c r="N15" s="34">
        <v>5</v>
      </c>
      <c r="O15" s="34">
        <f t="shared" si="3"/>
        <v>0</v>
      </c>
      <c r="P15" s="40"/>
      <c r="Q15" s="40"/>
      <c r="R15" s="41"/>
      <c r="S15" s="37"/>
      <c r="U15" s="38"/>
    </row>
    <row r="16" spans="1:21" ht="30" x14ac:dyDescent="0.25">
      <c r="A16" s="24" t="s">
        <v>28</v>
      </c>
      <c r="B16" s="25"/>
      <c r="C16" s="45"/>
      <c r="D16" s="27" t="s">
        <v>15</v>
      </c>
      <c r="E16" s="42" t="s">
        <v>29</v>
      </c>
      <c r="F16" s="28" t="s">
        <v>21</v>
      </c>
      <c r="G16" s="43">
        <v>25000</v>
      </c>
      <c r="H16" s="44">
        <v>0.04</v>
      </c>
      <c r="I16" s="31">
        <v>5</v>
      </c>
      <c r="J16" s="30">
        <f t="shared" si="0"/>
        <v>1000</v>
      </c>
      <c r="K16" s="32">
        <f t="shared" si="1"/>
        <v>1050</v>
      </c>
      <c r="L16" s="33"/>
      <c r="M16" s="34">
        <f t="shared" si="2"/>
        <v>0</v>
      </c>
      <c r="N16" s="34">
        <v>5</v>
      </c>
      <c r="O16" s="34">
        <f t="shared" si="3"/>
        <v>0</v>
      </c>
      <c r="P16" s="40"/>
      <c r="Q16" s="40"/>
      <c r="R16" s="41"/>
      <c r="S16" s="37"/>
      <c r="U16" s="38"/>
    </row>
    <row r="17" spans="1:21" ht="30" x14ac:dyDescent="0.25">
      <c r="A17" s="24" t="s">
        <v>30</v>
      </c>
      <c r="B17" s="25"/>
      <c r="C17" s="42"/>
      <c r="D17" s="27" t="s">
        <v>15</v>
      </c>
      <c r="E17" s="42" t="s">
        <v>31</v>
      </c>
      <c r="F17" s="28" t="s">
        <v>21</v>
      </c>
      <c r="G17" s="43">
        <v>16500</v>
      </c>
      <c r="H17" s="39">
        <v>5.2999999999999999E-2</v>
      </c>
      <c r="I17" s="31">
        <v>5</v>
      </c>
      <c r="J17" s="30">
        <f t="shared" si="0"/>
        <v>874.5</v>
      </c>
      <c r="K17" s="32">
        <f t="shared" si="1"/>
        <v>918.22500000000002</v>
      </c>
      <c r="L17" s="33"/>
      <c r="M17" s="34">
        <f t="shared" si="2"/>
        <v>0</v>
      </c>
      <c r="N17" s="34">
        <v>5</v>
      </c>
      <c r="O17" s="34">
        <f t="shared" si="3"/>
        <v>0</v>
      </c>
      <c r="P17" s="40"/>
      <c r="Q17" s="40"/>
      <c r="R17" s="41"/>
      <c r="S17" s="37"/>
      <c r="U17" s="38"/>
    </row>
    <row r="18" spans="1:21" ht="30" x14ac:dyDescent="0.25">
      <c r="A18" s="24" t="s">
        <v>32</v>
      </c>
      <c r="B18" s="25"/>
      <c r="C18" s="42"/>
      <c r="D18" s="27" t="s">
        <v>15</v>
      </c>
      <c r="E18" s="42" t="s">
        <v>34</v>
      </c>
      <c r="F18" s="28" t="s">
        <v>21</v>
      </c>
      <c r="G18" s="43">
        <v>90700</v>
      </c>
      <c r="H18" s="46">
        <v>7.0000000000000007E-2</v>
      </c>
      <c r="I18" s="31">
        <v>5</v>
      </c>
      <c r="J18" s="30">
        <f t="shared" si="0"/>
        <v>6349.0000000000009</v>
      </c>
      <c r="K18" s="32">
        <f t="shared" si="1"/>
        <v>6666.4500000000016</v>
      </c>
      <c r="L18" s="33"/>
      <c r="M18" s="34">
        <f t="shared" si="2"/>
        <v>0</v>
      </c>
      <c r="N18" s="34">
        <v>5</v>
      </c>
      <c r="O18" s="34">
        <f t="shared" si="3"/>
        <v>0</v>
      </c>
      <c r="P18" s="40"/>
      <c r="Q18" s="40"/>
      <c r="R18" s="41"/>
      <c r="S18" s="37"/>
      <c r="U18" s="38"/>
    </row>
    <row r="19" spans="1:21" ht="30" x14ac:dyDescent="0.25">
      <c r="A19" s="24" t="s">
        <v>33</v>
      </c>
      <c r="B19" s="25"/>
      <c r="C19" s="42"/>
      <c r="D19" s="27" t="s">
        <v>15</v>
      </c>
      <c r="E19" s="42" t="s">
        <v>35</v>
      </c>
      <c r="F19" s="28" t="s">
        <v>21</v>
      </c>
      <c r="G19" s="43">
        <v>114600</v>
      </c>
      <c r="H19" s="39">
        <v>0.107</v>
      </c>
      <c r="I19" s="31">
        <v>5</v>
      </c>
      <c r="J19" s="30">
        <f t="shared" si="0"/>
        <v>12262.199999999999</v>
      </c>
      <c r="K19" s="32">
        <f t="shared" si="1"/>
        <v>12875.31</v>
      </c>
      <c r="L19" s="33"/>
      <c r="M19" s="34">
        <f t="shared" si="2"/>
        <v>0</v>
      </c>
      <c r="N19" s="34">
        <v>5</v>
      </c>
      <c r="O19" s="34">
        <f t="shared" si="3"/>
        <v>0</v>
      </c>
      <c r="P19" s="40"/>
      <c r="Q19" s="40"/>
      <c r="R19" s="41"/>
      <c r="S19" s="37"/>
      <c r="U19" s="38"/>
    </row>
    <row r="20" spans="1:21" ht="135" x14ac:dyDescent="0.25">
      <c r="A20" s="24" t="s">
        <v>36</v>
      </c>
      <c r="B20" s="25"/>
      <c r="C20" s="47"/>
      <c r="D20" s="27" t="s">
        <v>15</v>
      </c>
      <c r="E20" s="42" t="s">
        <v>76</v>
      </c>
      <c r="F20" s="28"/>
      <c r="G20" s="43"/>
      <c r="H20" s="39"/>
      <c r="I20" s="29"/>
      <c r="J20" s="30"/>
      <c r="K20" s="32"/>
      <c r="L20" s="33"/>
      <c r="M20" s="34"/>
      <c r="N20" s="34"/>
      <c r="O20" s="34"/>
      <c r="P20" s="40"/>
      <c r="Q20" s="40"/>
      <c r="R20" s="41"/>
      <c r="S20" s="37"/>
      <c r="U20" s="38"/>
    </row>
    <row r="21" spans="1:21" x14ac:dyDescent="0.25">
      <c r="A21" s="24" t="s">
        <v>37</v>
      </c>
      <c r="B21" s="25"/>
      <c r="C21" s="48"/>
      <c r="D21" s="48" t="s">
        <v>15</v>
      </c>
      <c r="E21" s="49" t="s">
        <v>39</v>
      </c>
      <c r="F21" s="50" t="s">
        <v>21</v>
      </c>
      <c r="G21" s="51">
        <v>4500</v>
      </c>
      <c r="H21" s="52">
        <v>0.3</v>
      </c>
      <c r="I21" s="51">
        <v>5</v>
      </c>
      <c r="J21" s="30">
        <f t="shared" si="0"/>
        <v>1350</v>
      </c>
      <c r="K21" s="32">
        <f t="shared" si="1"/>
        <v>1417.5</v>
      </c>
      <c r="L21" s="33"/>
      <c r="M21" s="34">
        <f t="shared" si="2"/>
        <v>0</v>
      </c>
      <c r="N21" s="34">
        <v>5</v>
      </c>
      <c r="O21" s="34">
        <f t="shared" si="3"/>
        <v>0</v>
      </c>
      <c r="P21" s="40"/>
      <c r="Q21" s="40"/>
      <c r="R21" s="41"/>
      <c r="S21" s="53"/>
      <c r="U21" s="38"/>
    </row>
    <row r="22" spans="1:21" x14ac:dyDescent="0.25">
      <c r="A22" s="24" t="s">
        <v>38</v>
      </c>
      <c r="B22" s="25"/>
      <c r="C22" s="54"/>
      <c r="D22" s="48" t="s">
        <v>15</v>
      </c>
      <c r="E22" s="54" t="s">
        <v>40</v>
      </c>
      <c r="F22" s="55" t="s">
        <v>21</v>
      </c>
      <c r="G22" s="56">
        <v>46300</v>
      </c>
      <c r="H22" s="57">
        <v>0.22</v>
      </c>
      <c r="I22" s="58">
        <v>5</v>
      </c>
      <c r="J22" s="30">
        <f t="shared" si="0"/>
        <v>10186</v>
      </c>
      <c r="K22" s="32">
        <f t="shared" si="1"/>
        <v>10695.300000000001</v>
      </c>
      <c r="L22" s="33"/>
      <c r="M22" s="34">
        <f t="shared" si="2"/>
        <v>0</v>
      </c>
      <c r="N22" s="34">
        <v>5</v>
      </c>
      <c r="O22" s="34">
        <f t="shared" si="3"/>
        <v>0</v>
      </c>
      <c r="P22" s="59"/>
      <c r="Q22" s="59"/>
      <c r="R22" s="60"/>
      <c r="S22" s="53"/>
      <c r="U22" s="38"/>
    </row>
    <row r="23" spans="1:21" ht="60" x14ac:dyDescent="0.25">
      <c r="A23" s="24" t="s">
        <v>41</v>
      </c>
      <c r="B23" s="25"/>
      <c r="C23" s="54"/>
      <c r="D23" s="48" t="s">
        <v>15</v>
      </c>
      <c r="E23" s="54" t="s">
        <v>42</v>
      </c>
      <c r="F23" s="55" t="s">
        <v>21</v>
      </c>
      <c r="G23" s="56">
        <v>12000</v>
      </c>
      <c r="H23" s="61">
        <v>9.1999999999999998E-2</v>
      </c>
      <c r="I23" s="56">
        <v>5</v>
      </c>
      <c r="J23" s="30">
        <f t="shared" si="0"/>
        <v>1104</v>
      </c>
      <c r="K23" s="32">
        <f t="shared" si="1"/>
        <v>1159.2</v>
      </c>
      <c r="L23" s="33"/>
      <c r="M23" s="34">
        <f t="shared" si="2"/>
        <v>0</v>
      </c>
      <c r="N23" s="34">
        <v>5</v>
      </c>
      <c r="O23" s="34">
        <f t="shared" si="3"/>
        <v>0</v>
      </c>
      <c r="P23" s="62"/>
      <c r="Q23" s="62"/>
      <c r="R23" s="63"/>
      <c r="S23" s="64"/>
      <c r="U23" s="38"/>
    </row>
    <row r="24" spans="1:21" x14ac:dyDescent="0.25">
      <c r="A24" s="24" t="s">
        <v>43</v>
      </c>
      <c r="B24" s="25"/>
      <c r="C24" s="54"/>
      <c r="D24" s="48" t="s">
        <v>15</v>
      </c>
      <c r="E24" s="54" t="s">
        <v>46</v>
      </c>
      <c r="F24" s="55" t="s">
        <v>21</v>
      </c>
      <c r="G24" s="58">
        <v>15500</v>
      </c>
      <c r="H24" s="57">
        <v>0.13700000000000001</v>
      </c>
      <c r="I24" s="56">
        <v>5</v>
      </c>
      <c r="J24" s="30">
        <f t="shared" si="0"/>
        <v>2123.5</v>
      </c>
      <c r="K24" s="32">
        <f t="shared" si="1"/>
        <v>2229.6750000000002</v>
      </c>
      <c r="L24" s="33"/>
      <c r="M24" s="34">
        <f t="shared" si="2"/>
        <v>0</v>
      </c>
      <c r="N24" s="34">
        <v>5</v>
      </c>
      <c r="O24" s="34">
        <f t="shared" si="3"/>
        <v>0</v>
      </c>
      <c r="P24" s="65"/>
      <c r="Q24" s="65"/>
      <c r="R24" s="66"/>
      <c r="S24" s="53"/>
      <c r="U24" s="38"/>
    </row>
    <row r="25" spans="1:21" ht="60" x14ac:dyDescent="0.25">
      <c r="A25" s="24" t="s">
        <v>44</v>
      </c>
      <c r="B25" s="25"/>
      <c r="C25" s="67"/>
      <c r="D25" s="27" t="s">
        <v>15</v>
      </c>
      <c r="E25" s="67" t="s">
        <v>47</v>
      </c>
      <c r="F25" s="68" t="s">
        <v>21</v>
      </c>
      <c r="G25" s="69">
        <v>46700</v>
      </c>
      <c r="H25" s="70">
        <v>0.08</v>
      </c>
      <c r="I25" s="69">
        <v>5</v>
      </c>
      <c r="J25" s="30">
        <f t="shared" si="0"/>
        <v>3736</v>
      </c>
      <c r="K25" s="32">
        <f t="shared" si="1"/>
        <v>3922.8</v>
      </c>
      <c r="L25" s="33"/>
      <c r="M25" s="34">
        <f t="shared" si="2"/>
        <v>0</v>
      </c>
      <c r="N25" s="34">
        <v>5</v>
      </c>
      <c r="O25" s="34">
        <f t="shared" si="3"/>
        <v>0</v>
      </c>
      <c r="P25" s="65"/>
      <c r="Q25" s="65"/>
      <c r="R25" s="66"/>
      <c r="S25" s="71"/>
      <c r="T25" s="9"/>
    </row>
    <row r="26" spans="1:21" ht="45" x14ac:dyDescent="0.25">
      <c r="A26" s="24" t="s">
        <v>45</v>
      </c>
      <c r="B26" s="25"/>
      <c r="C26" s="67"/>
      <c r="D26" s="27" t="s">
        <v>15</v>
      </c>
      <c r="E26" s="72" t="s">
        <v>48</v>
      </c>
      <c r="F26" s="68" t="s">
        <v>21</v>
      </c>
      <c r="G26" s="69">
        <v>66500</v>
      </c>
      <c r="H26" s="70">
        <v>0.09</v>
      </c>
      <c r="I26" s="69">
        <v>5</v>
      </c>
      <c r="J26" s="30">
        <f t="shared" si="0"/>
        <v>5985</v>
      </c>
      <c r="K26" s="32">
        <f t="shared" si="1"/>
        <v>6284.25</v>
      </c>
      <c r="L26" s="33"/>
      <c r="M26" s="34">
        <f t="shared" si="2"/>
        <v>0</v>
      </c>
      <c r="N26" s="34">
        <v>5</v>
      </c>
      <c r="O26" s="34">
        <f t="shared" si="3"/>
        <v>0</v>
      </c>
      <c r="P26" s="65"/>
      <c r="Q26" s="65"/>
      <c r="R26" s="66"/>
      <c r="S26" s="71"/>
      <c r="T26" s="9"/>
    </row>
    <row r="27" spans="1:21" ht="30" x14ac:dyDescent="0.25">
      <c r="A27" s="24" t="s">
        <v>49</v>
      </c>
      <c r="B27" s="25"/>
      <c r="C27" s="67"/>
      <c r="D27" s="27" t="s">
        <v>15</v>
      </c>
      <c r="E27" s="67" t="s">
        <v>51</v>
      </c>
      <c r="F27" s="68" t="s">
        <v>21</v>
      </c>
      <c r="G27" s="69">
        <v>20000</v>
      </c>
      <c r="H27" s="70">
        <v>0.12</v>
      </c>
      <c r="I27" s="69">
        <v>5</v>
      </c>
      <c r="J27" s="30">
        <f t="shared" si="0"/>
        <v>2400</v>
      </c>
      <c r="K27" s="32">
        <f t="shared" si="1"/>
        <v>2520</v>
      </c>
      <c r="L27" s="33"/>
      <c r="M27" s="34">
        <f t="shared" si="2"/>
        <v>0</v>
      </c>
      <c r="N27" s="34">
        <v>5</v>
      </c>
      <c r="O27" s="34">
        <f t="shared" si="3"/>
        <v>0</v>
      </c>
      <c r="P27" s="65"/>
      <c r="Q27" s="65"/>
      <c r="R27" s="66"/>
      <c r="S27" s="71"/>
      <c r="T27" s="9"/>
    </row>
    <row r="28" spans="1:21" x14ac:dyDescent="0.25">
      <c r="A28" s="24" t="s">
        <v>50</v>
      </c>
      <c r="B28" s="25"/>
      <c r="C28" s="67"/>
      <c r="D28" s="73" t="s">
        <v>15</v>
      </c>
      <c r="E28" s="67" t="s">
        <v>52</v>
      </c>
      <c r="F28" s="68" t="s">
        <v>21</v>
      </c>
      <c r="G28" s="68">
        <v>145000</v>
      </c>
      <c r="H28" s="70">
        <v>0.13800000000000001</v>
      </c>
      <c r="I28" s="69">
        <v>5</v>
      </c>
      <c r="J28" s="30">
        <f t="shared" si="0"/>
        <v>20010</v>
      </c>
      <c r="K28" s="32">
        <f t="shared" si="1"/>
        <v>21010.5</v>
      </c>
      <c r="L28" s="33"/>
      <c r="M28" s="34">
        <f t="shared" si="2"/>
        <v>0</v>
      </c>
      <c r="N28" s="34">
        <v>5</v>
      </c>
      <c r="O28" s="34">
        <f t="shared" si="3"/>
        <v>0</v>
      </c>
      <c r="P28" s="65"/>
      <c r="Q28" s="65"/>
      <c r="R28" s="66"/>
      <c r="S28" s="71"/>
      <c r="T28" s="9"/>
    </row>
    <row r="29" spans="1:21" ht="90" x14ac:dyDescent="0.25">
      <c r="A29" s="24" t="s">
        <v>53</v>
      </c>
      <c r="B29" s="25"/>
      <c r="C29" s="67"/>
      <c r="D29" s="73" t="s">
        <v>15</v>
      </c>
      <c r="E29" s="67" t="s">
        <v>55</v>
      </c>
      <c r="F29" s="68" t="s">
        <v>21</v>
      </c>
      <c r="G29" s="68">
        <v>24000</v>
      </c>
      <c r="H29" s="70">
        <v>0.63</v>
      </c>
      <c r="I29" s="69">
        <v>5</v>
      </c>
      <c r="J29" s="30">
        <f t="shared" si="0"/>
        <v>15120</v>
      </c>
      <c r="K29" s="32">
        <f t="shared" si="1"/>
        <v>15876</v>
      </c>
      <c r="L29" s="33"/>
      <c r="M29" s="34">
        <f t="shared" si="2"/>
        <v>0</v>
      </c>
      <c r="N29" s="34">
        <v>5</v>
      </c>
      <c r="O29" s="34">
        <f t="shared" si="3"/>
        <v>0</v>
      </c>
      <c r="P29" s="65"/>
      <c r="Q29" s="65"/>
      <c r="R29" s="66"/>
      <c r="S29" s="71"/>
      <c r="T29" s="9"/>
    </row>
    <row r="30" spans="1:21" ht="60" x14ac:dyDescent="0.25">
      <c r="A30" s="74" t="s">
        <v>54</v>
      </c>
      <c r="B30" s="75"/>
      <c r="C30" s="76"/>
      <c r="D30" s="77" t="s">
        <v>15</v>
      </c>
      <c r="E30" s="76" t="s">
        <v>56</v>
      </c>
      <c r="F30" s="78" t="s">
        <v>21</v>
      </c>
      <c r="G30" s="78">
        <v>24750</v>
      </c>
      <c r="H30" s="79">
        <v>0.125</v>
      </c>
      <c r="I30" s="80">
        <v>5</v>
      </c>
      <c r="J30" s="81">
        <f t="shared" si="0"/>
        <v>3093.75</v>
      </c>
      <c r="K30" s="82">
        <f t="shared" si="1"/>
        <v>3248.4375</v>
      </c>
      <c r="L30" s="83"/>
      <c r="M30" s="84">
        <f t="shared" si="2"/>
        <v>0</v>
      </c>
      <c r="N30" s="84">
        <v>5</v>
      </c>
      <c r="O30" s="84">
        <f t="shared" si="3"/>
        <v>0</v>
      </c>
      <c r="P30" s="85"/>
      <c r="Q30" s="85"/>
      <c r="R30" s="86"/>
      <c r="S30" s="71"/>
      <c r="T30" s="9"/>
    </row>
    <row r="31" spans="1:21" ht="105" x14ac:dyDescent="0.25">
      <c r="A31" s="74" t="s">
        <v>57</v>
      </c>
      <c r="B31" s="75"/>
      <c r="C31" s="76"/>
      <c r="D31" s="77" t="s">
        <v>15</v>
      </c>
      <c r="E31" s="76" t="s">
        <v>59</v>
      </c>
      <c r="F31" s="78" t="s">
        <v>21</v>
      </c>
      <c r="G31" s="78">
        <v>7500</v>
      </c>
      <c r="H31" s="79">
        <v>0.13500000000000001</v>
      </c>
      <c r="I31" s="80">
        <v>5</v>
      </c>
      <c r="J31" s="81">
        <f t="shared" si="0"/>
        <v>1012.5000000000001</v>
      </c>
      <c r="K31" s="82">
        <f t="shared" si="1"/>
        <v>1063.1250000000002</v>
      </c>
      <c r="L31" s="83"/>
      <c r="M31" s="84">
        <f t="shared" si="2"/>
        <v>0</v>
      </c>
      <c r="N31" s="84">
        <v>5</v>
      </c>
      <c r="O31" s="84">
        <f t="shared" si="3"/>
        <v>0</v>
      </c>
      <c r="P31" s="85"/>
      <c r="Q31" s="85"/>
      <c r="R31" s="86"/>
      <c r="S31" s="71"/>
      <c r="T31" s="9"/>
    </row>
    <row r="32" spans="1:21" ht="105" x14ac:dyDescent="0.25">
      <c r="A32" s="74" t="s">
        <v>58</v>
      </c>
      <c r="B32" s="75"/>
      <c r="C32" s="76"/>
      <c r="D32" s="77" t="s">
        <v>15</v>
      </c>
      <c r="E32" s="76" t="s">
        <v>60</v>
      </c>
      <c r="F32" s="78" t="s">
        <v>21</v>
      </c>
      <c r="G32" s="78">
        <v>71250</v>
      </c>
      <c r="H32" s="79">
        <v>0.38</v>
      </c>
      <c r="I32" s="80">
        <v>5</v>
      </c>
      <c r="J32" s="81">
        <f t="shared" si="0"/>
        <v>27075</v>
      </c>
      <c r="K32" s="82">
        <f t="shared" si="1"/>
        <v>28428.75</v>
      </c>
      <c r="L32" s="83"/>
      <c r="M32" s="84">
        <f t="shared" si="2"/>
        <v>0</v>
      </c>
      <c r="N32" s="84">
        <v>5</v>
      </c>
      <c r="O32" s="84">
        <f t="shared" si="3"/>
        <v>0</v>
      </c>
      <c r="P32" s="85"/>
      <c r="Q32" s="85"/>
      <c r="R32" s="86"/>
      <c r="S32" s="71"/>
      <c r="T32" s="9"/>
    </row>
    <row r="33" spans="1:20" ht="30" x14ac:dyDescent="0.25">
      <c r="A33" s="74" t="s">
        <v>61</v>
      </c>
      <c r="B33" s="75"/>
      <c r="C33" s="76"/>
      <c r="D33" s="77" t="s">
        <v>15</v>
      </c>
      <c r="E33" s="76" t="s">
        <v>62</v>
      </c>
      <c r="F33" s="78"/>
      <c r="G33" s="78"/>
      <c r="H33" s="79"/>
      <c r="I33" s="80"/>
      <c r="J33" s="81"/>
      <c r="K33" s="82"/>
      <c r="L33" s="83"/>
      <c r="M33" s="84"/>
      <c r="N33" s="84"/>
      <c r="O33" s="84"/>
      <c r="P33" s="85"/>
      <c r="Q33" s="85"/>
      <c r="R33" s="86"/>
      <c r="S33" s="71"/>
      <c r="T33" s="9"/>
    </row>
    <row r="34" spans="1:20" ht="45" x14ac:dyDescent="0.25">
      <c r="A34" s="74" t="s">
        <v>63</v>
      </c>
      <c r="B34" s="75"/>
      <c r="C34" s="76"/>
      <c r="D34" s="77" t="s">
        <v>15</v>
      </c>
      <c r="E34" s="76" t="s">
        <v>64</v>
      </c>
      <c r="F34" s="78" t="s">
        <v>21</v>
      </c>
      <c r="G34" s="78">
        <v>180</v>
      </c>
      <c r="H34" s="79">
        <v>1.34</v>
      </c>
      <c r="I34" s="80">
        <v>5</v>
      </c>
      <c r="J34" s="81">
        <f t="shared" si="0"/>
        <v>241.20000000000002</v>
      </c>
      <c r="K34" s="82">
        <f>+J34*(1+I34/100)</f>
        <v>253.26000000000002</v>
      </c>
      <c r="L34" s="83"/>
      <c r="M34" s="84">
        <f t="shared" si="2"/>
        <v>0</v>
      </c>
      <c r="N34" s="84">
        <v>5</v>
      </c>
      <c r="O34" s="84">
        <f t="shared" si="3"/>
        <v>0</v>
      </c>
      <c r="P34" s="85"/>
      <c r="Q34" s="85"/>
      <c r="R34" s="86"/>
      <c r="S34" s="71"/>
      <c r="T34" s="9"/>
    </row>
    <row r="35" spans="1:20" x14ac:dyDescent="0.25">
      <c r="A35" s="74" t="s">
        <v>65</v>
      </c>
      <c r="B35" s="75"/>
      <c r="C35" s="76"/>
      <c r="D35" s="77" t="s">
        <v>15</v>
      </c>
      <c r="E35" s="76" t="s">
        <v>67</v>
      </c>
      <c r="F35" s="78"/>
      <c r="G35" s="78"/>
      <c r="H35" s="79"/>
      <c r="I35" s="80"/>
      <c r="J35" s="81"/>
      <c r="K35" s="82"/>
      <c r="L35" s="83"/>
      <c r="M35" s="84"/>
      <c r="N35" s="84"/>
      <c r="O35" s="84"/>
      <c r="P35" s="85"/>
      <c r="Q35" s="85"/>
      <c r="R35" s="86"/>
      <c r="S35" s="71"/>
      <c r="T35" s="9"/>
    </row>
    <row r="36" spans="1:20" ht="75" x14ac:dyDescent="0.25">
      <c r="A36" s="74" t="s">
        <v>66</v>
      </c>
      <c r="B36" s="75"/>
      <c r="C36" s="76" t="s">
        <v>68</v>
      </c>
      <c r="D36" s="77" t="s">
        <v>15</v>
      </c>
      <c r="E36" s="76" t="s">
        <v>69</v>
      </c>
      <c r="F36" s="78" t="s">
        <v>21</v>
      </c>
      <c r="G36" s="78">
        <v>1500</v>
      </c>
      <c r="H36" s="79">
        <v>1.4</v>
      </c>
      <c r="I36" s="80">
        <v>5</v>
      </c>
      <c r="J36" s="81">
        <f t="shared" si="0"/>
        <v>2100</v>
      </c>
      <c r="K36" s="82">
        <f>+J36*(1+I36/100)</f>
        <v>2205</v>
      </c>
      <c r="L36" s="83"/>
      <c r="M36" s="84">
        <f t="shared" si="2"/>
        <v>0</v>
      </c>
      <c r="N36" s="84">
        <v>5</v>
      </c>
      <c r="O36" s="84">
        <f t="shared" si="3"/>
        <v>0</v>
      </c>
      <c r="P36" s="85"/>
      <c r="Q36" s="85"/>
      <c r="R36" s="86"/>
      <c r="S36" s="71"/>
      <c r="T36" s="9"/>
    </row>
    <row r="37" spans="1:20" ht="18.75" x14ac:dyDescent="0.25">
      <c r="A37" s="130"/>
      <c r="B37" s="131"/>
      <c r="C37" s="132"/>
      <c r="D37" s="133"/>
      <c r="E37" s="134" t="s">
        <v>86</v>
      </c>
      <c r="F37" s="102"/>
      <c r="G37" s="103">
        <f>SUM(G12:G36)</f>
        <v>2516180</v>
      </c>
      <c r="H37" s="104"/>
      <c r="I37" s="103"/>
      <c r="J37" s="105">
        <f>SUM(J11:J36)</f>
        <v>208064.39471999998</v>
      </c>
      <c r="K37" s="106">
        <f>SUM(K12:K36)</f>
        <v>218467.61445599998</v>
      </c>
      <c r="L37" s="128"/>
      <c r="M37" s="129"/>
      <c r="N37" s="129"/>
      <c r="O37" s="129"/>
      <c r="P37" s="85"/>
      <c r="Q37" s="85"/>
      <c r="R37" s="86"/>
      <c r="S37" s="71"/>
      <c r="T37" s="9"/>
    </row>
    <row r="38" spans="1:20" x14ac:dyDescent="0.25">
      <c r="A38" s="107">
        <v>2</v>
      </c>
      <c r="B38" s="108"/>
      <c r="C38" s="138" t="s">
        <v>70</v>
      </c>
      <c r="D38" s="110" t="s">
        <v>15</v>
      </c>
      <c r="E38" s="109" t="s">
        <v>71</v>
      </c>
      <c r="F38" s="111" t="s">
        <v>21</v>
      </c>
      <c r="G38" s="111">
        <v>3120</v>
      </c>
      <c r="H38" s="112">
        <v>0.14001</v>
      </c>
      <c r="I38" s="113">
        <v>5</v>
      </c>
      <c r="J38" s="114">
        <f t="shared" si="0"/>
        <v>436.83119999999997</v>
      </c>
      <c r="K38" s="115">
        <f>+J38*(1+I38/100)</f>
        <v>458.67275999999998</v>
      </c>
      <c r="L38" s="116"/>
      <c r="M38" s="117">
        <f t="shared" si="2"/>
        <v>0</v>
      </c>
      <c r="N38" s="117">
        <v>5</v>
      </c>
      <c r="O38" s="117">
        <f t="shared" si="3"/>
        <v>0</v>
      </c>
      <c r="P38" s="85"/>
      <c r="Q38" s="85"/>
      <c r="R38" s="86"/>
      <c r="S38" s="71"/>
      <c r="T38" s="9"/>
    </row>
    <row r="39" spans="1:20" ht="45.75" thickBot="1" x14ac:dyDescent="0.3">
      <c r="A39" s="118">
        <v>3</v>
      </c>
      <c r="B39" s="119"/>
      <c r="C39" s="139" t="s">
        <v>72</v>
      </c>
      <c r="D39" s="121" t="s">
        <v>15</v>
      </c>
      <c r="E39" s="120" t="s">
        <v>73</v>
      </c>
      <c r="F39" s="122" t="s">
        <v>74</v>
      </c>
      <c r="G39" s="122">
        <v>1650</v>
      </c>
      <c r="H39" s="123">
        <v>9</v>
      </c>
      <c r="I39" s="123">
        <v>5</v>
      </c>
      <c r="J39" s="124">
        <f t="shared" si="0"/>
        <v>14850</v>
      </c>
      <c r="K39" s="125">
        <f t="shared" si="1"/>
        <v>15592.5</v>
      </c>
      <c r="L39" s="126"/>
      <c r="M39" s="127">
        <f t="shared" si="2"/>
        <v>0</v>
      </c>
      <c r="N39" s="127">
        <v>5</v>
      </c>
      <c r="O39" s="127">
        <f t="shared" si="3"/>
        <v>0</v>
      </c>
      <c r="P39" s="87"/>
      <c r="Q39" s="87"/>
      <c r="R39" s="88"/>
      <c r="S39" s="71"/>
      <c r="T39" s="9"/>
    </row>
    <row r="40" spans="1:20" x14ac:dyDescent="0.25">
      <c r="E40" s="90"/>
      <c r="J40" s="89">
        <f>SUM(J37:J39)</f>
        <v>223351.22591999997</v>
      </c>
      <c r="K40" s="101">
        <f>SUM(K37:K39)</f>
        <v>234518.78721599997</v>
      </c>
    </row>
  </sheetData>
  <mergeCells count="6">
    <mergeCell ref="Q2:S2"/>
    <mergeCell ref="A4:S4"/>
    <mergeCell ref="A5:S5"/>
    <mergeCell ref="A6:S6"/>
    <mergeCell ref="A8:K8"/>
    <mergeCell ref="L8:R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Lina Aleknė</cp:lastModifiedBy>
  <dcterms:created xsi:type="dcterms:W3CDTF">2026-04-16T04:53:11Z</dcterms:created>
  <dcterms:modified xsi:type="dcterms:W3CDTF">2026-04-28T07:50:08Z</dcterms:modified>
</cp:coreProperties>
</file>